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0.1.15\Intendance\Marchés, contrats et conventions\Matériel pédagogique\2026-2027\AO 4 ans\AC MS\VEDEF\DCE MATERIELS PEDAGOGIQUES A TELECHARGER\"/>
    </mc:Choice>
  </mc:AlternateContent>
  <xr:revisionPtr revIDLastSave="0" documentId="13_ncr:1_{A4A6ACF8-56BF-475F-BF54-EF638A574292}" xr6:coauthVersionLast="47" xr6:coauthVersionMax="47" xr10:uidLastSave="{00000000-0000-0000-0000-000000000000}"/>
  <bookViews>
    <workbookView xWindow="384" yWindow="384" windowWidth="21600" windowHeight="11292" xr2:uid="{00000000-000D-0000-FFFF-FFFF00000000}"/>
  </bookViews>
  <sheets>
    <sheet name="BPU-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I14" i="1"/>
  <c r="F14" i="1"/>
  <c r="F3" i="1"/>
  <c r="I35" i="1"/>
  <c r="I25" i="1"/>
  <c r="I3" i="1"/>
  <c r="F9" i="1" l="1"/>
  <c r="F4" i="1"/>
  <c r="F5" i="1"/>
  <c r="F6" i="1"/>
  <c r="I6" i="1" s="1"/>
  <c r="F7" i="1"/>
  <c r="F8" i="1"/>
  <c r="F10" i="1"/>
  <c r="F11" i="1"/>
  <c r="I11" i="1" s="1"/>
  <c r="F12" i="1"/>
  <c r="F13" i="1"/>
  <c r="F15" i="1"/>
  <c r="F16" i="1"/>
  <c r="F17" i="1"/>
  <c r="F18" i="1"/>
  <c r="F19" i="1"/>
  <c r="I19" i="1" s="1"/>
  <c r="F20" i="1"/>
  <c r="F21" i="1"/>
  <c r="F22" i="1"/>
  <c r="I22" i="1" s="1"/>
  <c r="F23" i="1"/>
  <c r="F24" i="1"/>
  <c r="F25" i="1"/>
  <c r="F26" i="1"/>
  <c r="F27" i="1"/>
  <c r="I27" i="1" s="1"/>
  <c r="F28" i="1"/>
  <c r="F29" i="1"/>
  <c r="F30" i="1"/>
  <c r="I30" i="1" s="1"/>
  <c r="F31" i="1"/>
  <c r="F32" i="1"/>
  <c r="F33" i="1"/>
  <c r="F34" i="1"/>
  <c r="F35" i="1"/>
  <c r="I4" i="1"/>
  <c r="I5" i="1"/>
  <c r="I7" i="1"/>
  <c r="I8" i="1"/>
  <c r="I9" i="1"/>
  <c r="I10" i="1"/>
  <c r="I12" i="1"/>
  <c r="I13" i="1"/>
  <c r="I15" i="1"/>
  <c r="I16" i="1"/>
  <c r="I17" i="1"/>
  <c r="I18" i="1"/>
  <c r="I20" i="1"/>
  <c r="I21" i="1"/>
  <c r="I23" i="1"/>
  <c r="I24" i="1"/>
  <c r="I26" i="1"/>
  <c r="I28" i="1"/>
  <c r="I29" i="1"/>
  <c r="I31" i="1"/>
  <c r="I32" i="1"/>
  <c r="I33" i="1"/>
  <c r="I34" i="1"/>
</calcChain>
</file>

<file path=xl/sharedStrings.xml><?xml version="1.0" encoding="utf-8"?>
<sst xmlns="http://schemas.openxmlformats.org/spreadsheetml/2006/main" count="117" uniqueCount="53">
  <si>
    <t>NOM DU PRODUIT/DESIGNATION</t>
  </si>
  <si>
    <t>date cachet signature</t>
  </si>
  <si>
    <t>numéro</t>
  </si>
  <si>
    <t>Peaux batterie Fusion 10/12/14 +14</t>
  </si>
  <si>
    <t>12 VIS HAUTEUR PONTETS CHEVALET TYPE FENDER US 2,8x9.5mm NICKEL</t>
  </si>
  <si>
    <t>Quantités estimatives
DQE*</t>
  </si>
  <si>
    <t>délai de garantie (en nombre de jours)</t>
  </si>
  <si>
    <t>Casque de protection auditive anti bruit</t>
  </si>
  <si>
    <r>
      <t xml:space="preserve">Batterie acoustique Fusion 5 fûts - </t>
    </r>
    <r>
      <rPr>
        <sz val="11"/>
        <color rgb="FF000000"/>
        <rFont val="Aptos"/>
        <family val="2"/>
      </rPr>
      <t>10", 12", 14", 14"</t>
    </r>
  </si>
  <si>
    <t>Pied perche de cymbale de batterie</t>
  </si>
  <si>
    <t>Kit d’atténuateurs feutre pour toms de batterie (10", 12", 14', 16") </t>
  </si>
  <si>
    <t>Atténuateur Grosse Caisse de batterie</t>
  </si>
  <si>
    <t>Pack de 4 Atténuateurs Système « Velcro-clip » et aimant </t>
  </si>
  <si>
    <t>Peau de batterie Sablée 10"</t>
  </si>
  <si>
    <t>Peau de batterie Sablée 12</t>
  </si>
  <si>
    <t>Alimentation électrique compatible PA150</t>
  </si>
  <si>
    <t>Câble Y Bretelle Mini-jack Stéréo / 2 Jacks Mono</t>
  </si>
  <si>
    <t>Pédale Footswitch pour enceinte Mackie ShowBox</t>
  </si>
  <si>
    <t>Pied d'enceinte compatible à enceinte Mackie Showbox</t>
  </si>
  <si>
    <t>3m Professional Microphone Cable Black</t>
  </si>
  <si>
    <t>7,5m Professional Microphone Cable Black</t>
  </si>
  <si>
    <t>Microphone dynamique chant supercardioïde </t>
  </si>
  <si>
    <t>Clavier midi studio 4ème génération avec 25 touches, 8 pads, 8 encodeurs, couleur noir</t>
  </si>
  <si>
    <t>Câble Y Bretelle Mini-jack Stéréo / 2 Jacks Mono 1 M</t>
  </si>
  <si>
    <t>5 attaches pour câbles - Longueur : 22,5 cm- Largeur: 12 mm </t>
  </si>
  <si>
    <t>4,5m Professional Instrument Cable Red Tweed</t>
  </si>
  <si>
    <t>5,5m Deluxe Instrument Cable Black Tweed</t>
  </si>
  <si>
    <t>Médiators guitare (lot 24) celluloïd Shape: 351 (traditional)</t>
  </si>
  <si>
    <t>Pédalier multi-effets pour guitare électrique avec Pédale d'expression intégrée</t>
  </si>
  <si>
    <t>Combo guitare à modélisation 30Watt adaptable à la pédale FBV Express MKII </t>
  </si>
  <si>
    <t>Multi-Effects Bag</t>
  </si>
  <si>
    <t>Flacon de recharge pour remplir un applicateur Nettoyant/lubrifiant pour cordes</t>
  </si>
  <si>
    <t>Applicateur Nettoyant/lubrifiant pour cordes</t>
  </si>
  <si>
    <t>Pack de cymbales alliage B12 10" splash  + 14" hi-hat + 16" médium thin crash + 16" trash crash + 18" médium thin crash + 20" médium ride Avec housse 22”</t>
  </si>
  <si>
    <t>bottleneck  acier chromé Slide MEDIUM en laiton chromé Dimensions : 19x22x60mm  Taille anneau : 9</t>
  </si>
  <si>
    <t>Pack de 10 jeux de cordes Pour guitare électrique 6 cordes Tirants: .009, .011, .016, .026w, .036w, .046w Acier plaqué nickel</t>
  </si>
  <si>
    <t>String Set For Electric Guitars Material: Nickel-plated steel Gauges 009-011 - 016 - 024w - 032w - 042w Hand wound</t>
  </si>
  <si>
    <t>Jeu de 6 cordes Pour guitare classique Tirants: .0280, .0322, .0403, .029w, .035w, .043w Tension normale</t>
  </si>
  <si>
    <t>PRIX UNITAIRE HT PLAFOND</t>
  </si>
  <si>
    <t>DEVISE EURO OU MAD</t>
  </si>
  <si>
    <t xml:space="preserve"> TOTAL TTC</t>
  </si>
  <si>
    <t>BORDEREAU DES PRIX UNITAIRES (BPU) ATTENTION SEULS LES PRIX UNITAIRES SONT CONTRACTUELS PAS LES QUANTITÉS</t>
  </si>
  <si>
    <t>ETABLISSEMENT</t>
  </si>
  <si>
    <t>MATIERE</t>
  </si>
  <si>
    <t>musique</t>
  </si>
  <si>
    <t>Lyautey</t>
  </si>
  <si>
    <t xml:space="preserve">2026-004 LOT 5 MATERIELS DE MUSIQUE- </t>
  </si>
  <si>
    <t xml:space="preserve">* Les quantités qui concernent le DQE sont non contractuelles </t>
  </si>
  <si>
    <t>PRIX UNITAIRE TTC PLAFOND TVA 20%</t>
  </si>
  <si>
    <t>total DQE</t>
  </si>
  <si>
    <t xml:space="preserve"> - la partie DQE a pour seule finalité de permettre la comparaison des offres.</t>
  </si>
  <si>
    <t xml:space="preserve"> - Les prix réellement appliqués pendant l’exécution du marché seront ceux figurant à la colonne prix unitaire HT du BPU (TVA en vigueur en sus)</t>
  </si>
  <si>
    <t xml:space="preserve"> - En conséquence, les quantités mentionnées dans le DQE sont estimatives et ne préjugent en rien des volumes commandés au cours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</si>
</sst>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ptos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/>
    <xf numFmtId="165" fontId="0" fillId="0" borderId="1" xfId="0" applyNumberFormat="1" applyBorder="1" applyAlignment="1">
      <alignment vertical="center" wrapText="1"/>
    </xf>
    <xf numFmtId="165" fontId="0" fillId="0" borderId="0" xfId="0" applyNumberFormat="1"/>
    <xf numFmtId="164" fontId="0" fillId="0" borderId="1" xfId="2" applyFont="1" applyBorder="1"/>
    <xf numFmtId="164" fontId="0" fillId="0" borderId="0" xfId="2" applyFont="1"/>
    <xf numFmtId="44" fontId="0" fillId="0" borderId="0" xfId="1" applyFont="1"/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9" fontId="8" fillId="0" borderId="0" xfId="0" applyNumberFormat="1" applyFont="1" applyAlignment="1">
      <alignment horizontal="center"/>
    </xf>
    <xf numFmtId="164" fontId="0" fillId="0" borderId="5" xfId="2" applyFont="1" applyBorder="1"/>
    <xf numFmtId="164" fontId="0" fillId="0" borderId="8" xfId="2" applyFont="1" applyBorder="1"/>
  </cellXfs>
  <cellStyles count="3">
    <cellStyle name="Milliers" xfId="2" builtinId="3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41"/>
  <sheetViews>
    <sheetView tabSelected="1" topLeftCell="A29" workbookViewId="0">
      <selection activeCell="I37" sqref="I37"/>
    </sheetView>
  </sheetViews>
  <sheetFormatPr baseColWidth="10" defaultRowHeight="14.4" x14ac:dyDescent="0.3"/>
  <cols>
    <col min="3" max="3" width="19.33203125" customWidth="1"/>
    <col min="4" max="4" width="79.88671875" bestFit="1" customWidth="1"/>
    <col min="8" max="8" width="11.44140625" style="9"/>
    <col min="9" max="9" width="19.6640625" style="8" customWidth="1"/>
    <col min="10" max="10" width="16.77734375" customWidth="1"/>
  </cols>
  <sheetData>
    <row r="1" spans="1:12" s="20" customFormat="1" ht="13.2" x14ac:dyDescent="0.25">
      <c r="A1" s="24" t="s">
        <v>46</v>
      </c>
      <c r="D1" s="23" t="s">
        <v>41</v>
      </c>
      <c r="H1" s="25"/>
      <c r="I1" s="22"/>
    </row>
    <row r="2" spans="1:12" ht="66" x14ac:dyDescent="0.3">
      <c r="A2" s="1" t="s">
        <v>2</v>
      </c>
      <c r="B2" s="1" t="s">
        <v>42</v>
      </c>
      <c r="C2" s="1" t="s">
        <v>43</v>
      </c>
      <c r="D2" s="2" t="s">
        <v>0</v>
      </c>
      <c r="E2" s="18" t="s">
        <v>38</v>
      </c>
      <c r="F2" s="18" t="s">
        <v>48</v>
      </c>
      <c r="G2" s="12" t="s">
        <v>39</v>
      </c>
      <c r="H2" s="13" t="s">
        <v>5</v>
      </c>
      <c r="I2" s="14" t="s">
        <v>40</v>
      </c>
      <c r="J2" s="15" t="s">
        <v>6</v>
      </c>
      <c r="K2" s="3"/>
      <c r="L2" s="3"/>
    </row>
    <row r="3" spans="1:12" x14ac:dyDescent="0.3">
      <c r="A3" s="11">
        <v>1</v>
      </c>
      <c r="B3" s="11" t="s">
        <v>45</v>
      </c>
      <c r="C3" s="11" t="s">
        <v>44</v>
      </c>
      <c r="D3" s="16" t="s">
        <v>7</v>
      </c>
      <c r="E3" s="10"/>
      <c r="F3" s="10">
        <f>E3*1.2</f>
        <v>0</v>
      </c>
      <c r="G3" s="4"/>
      <c r="H3" s="10">
        <v>1</v>
      </c>
      <c r="I3" s="7">
        <f>F3*H3</f>
        <v>0</v>
      </c>
      <c r="J3" s="5"/>
      <c r="K3" s="3"/>
      <c r="L3" s="3"/>
    </row>
    <row r="4" spans="1:12" x14ac:dyDescent="0.3">
      <c r="A4" s="11">
        <v>2</v>
      </c>
      <c r="B4" s="11" t="s">
        <v>45</v>
      </c>
      <c r="C4" s="11" t="s">
        <v>44</v>
      </c>
      <c r="D4" s="16" t="s">
        <v>8</v>
      </c>
      <c r="E4" s="10"/>
      <c r="F4" s="10">
        <f t="shared" ref="F4:F35" si="0">E4*1.2</f>
        <v>0</v>
      </c>
      <c r="G4" s="4"/>
      <c r="H4" s="10">
        <v>1</v>
      </c>
      <c r="I4" s="7">
        <f t="shared" ref="I4:I34" si="1">F4*H4</f>
        <v>0</v>
      </c>
      <c r="J4" s="5"/>
      <c r="K4" s="3"/>
      <c r="L4" s="3"/>
    </row>
    <row r="5" spans="1:12" x14ac:dyDescent="0.3">
      <c r="A5" s="11">
        <v>3</v>
      </c>
      <c r="B5" s="11" t="s">
        <v>45</v>
      </c>
      <c r="C5" s="11" t="s">
        <v>44</v>
      </c>
      <c r="D5" s="16" t="s">
        <v>9</v>
      </c>
      <c r="E5" s="10"/>
      <c r="F5" s="10">
        <f t="shared" si="0"/>
        <v>0</v>
      </c>
      <c r="G5" s="4"/>
      <c r="H5" s="10">
        <v>1</v>
      </c>
      <c r="I5" s="7">
        <f t="shared" si="1"/>
        <v>0</v>
      </c>
      <c r="J5" s="5"/>
      <c r="K5" s="3"/>
      <c r="L5" s="3"/>
    </row>
    <row r="6" spans="1:12" ht="28.8" x14ac:dyDescent="0.3">
      <c r="A6" s="11">
        <v>4</v>
      </c>
      <c r="B6" s="11" t="s">
        <v>45</v>
      </c>
      <c r="C6" s="11" t="s">
        <v>44</v>
      </c>
      <c r="D6" s="17" t="s">
        <v>33</v>
      </c>
      <c r="E6" s="10"/>
      <c r="F6" s="10">
        <f t="shared" si="0"/>
        <v>0</v>
      </c>
      <c r="G6" s="4"/>
      <c r="H6" s="10">
        <v>1</v>
      </c>
      <c r="I6" s="7">
        <f t="shared" si="1"/>
        <v>0</v>
      </c>
      <c r="J6" s="5"/>
      <c r="K6" s="3"/>
      <c r="L6" s="3"/>
    </row>
    <row r="7" spans="1:12" x14ac:dyDescent="0.3">
      <c r="A7" s="11">
        <v>5</v>
      </c>
      <c r="B7" s="11" t="s">
        <v>45</v>
      </c>
      <c r="C7" s="11" t="s">
        <v>44</v>
      </c>
      <c r="D7" s="16" t="s">
        <v>10</v>
      </c>
      <c r="E7" s="10"/>
      <c r="F7" s="10">
        <f t="shared" si="0"/>
        <v>0</v>
      </c>
      <c r="G7" s="4"/>
      <c r="H7" s="10">
        <v>1</v>
      </c>
      <c r="I7" s="7">
        <f t="shared" si="1"/>
        <v>0</v>
      </c>
      <c r="J7" s="5"/>
      <c r="K7" s="3"/>
      <c r="L7" s="3"/>
    </row>
    <row r="8" spans="1:12" x14ac:dyDescent="0.3">
      <c r="A8" s="11">
        <v>6</v>
      </c>
      <c r="B8" s="11" t="s">
        <v>45</v>
      </c>
      <c r="C8" s="11" t="s">
        <v>44</v>
      </c>
      <c r="D8" s="16" t="s">
        <v>11</v>
      </c>
      <c r="E8" s="10"/>
      <c r="F8" s="10">
        <f t="shared" si="0"/>
        <v>0</v>
      </c>
      <c r="G8" s="4"/>
      <c r="H8" s="10">
        <v>1</v>
      </c>
      <c r="I8" s="7">
        <f t="shared" si="1"/>
        <v>0</v>
      </c>
      <c r="J8" s="5"/>
      <c r="K8" s="3"/>
      <c r="L8" s="3"/>
    </row>
    <row r="9" spans="1:12" x14ac:dyDescent="0.3">
      <c r="A9" s="11">
        <v>7</v>
      </c>
      <c r="B9" s="11" t="s">
        <v>45</v>
      </c>
      <c r="C9" s="11" t="s">
        <v>44</v>
      </c>
      <c r="D9" s="16" t="s">
        <v>12</v>
      </c>
      <c r="E9" s="10"/>
      <c r="F9" s="10">
        <f>E9*1.2</f>
        <v>0</v>
      </c>
      <c r="G9" s="4"/>
      <c r="H9" s="10">
        <v>1</v>
      </c>
      <c r="I9" s="7">
        <f t="shared" si="1"/>
        <v>0</v>
      </c>
      <c r="J9" s="5"/>
      <c r="K9" s="3"/>
      <c r="L9" s="3"/>
    </row>
    <row r="10" spans="1:12" x14ac:dyDescent="0.3">
      <c r="A10" s="11">
        <v>8</v>
      </c>
      <c r="B10" s="11" t="s">
        <v>45</v>
      </c>
      <c r="C10" s="11" t="s">
        <v>44</v>
      </c>
      <c r="D10" s="16" t="s">
        <v>3</v>
      </c>
      <c r="E10" s="10"/>
      <c r="F10" s="10">
        <f t="shared" si="0"/>
        <v>0</v>
      </c>
      <c r="G10" s="4"/>
      <c r="H10" s="10">
        <v>2</v>
      </c>
      <c r="I10" s="7">
        <f t="shared" si="1"/>
        <v>0</v>
      </c>
      <c r="J10" s="5"/>
      <c r="K10" s="3"/>
      <c r="L10" s="3"/>
    </row>
    <row r="11" spans="1:12" x14ac:dyDescent="0.3">
      <c r="A11" s="11">
        <v>9</v>
      </c>
      <c r="B11" s="11" t="s">
        <v>45</v>
      </c>
      <c r="C11" s="11" t="s">
        <v>44</v>
      </c>
      <c r="D11" s="16" t="s">
        <v>13</v>
      </c>
      <c r="E11" s="10"/>
      <c r="F11" s="10">
        <f t="shared" si="0"/>
        <v>0</v>
      </c>
      <c r="G11" s="4"/>
      <c r="H11" s="10">
        <v>1</v>
      </c>
      <c r="I11" s="7">
        <f t="shared" si="1"/>
        <v>0</v>
      </c>
      <c r="J11" s="5"/>
      <c r="K11" s="3"/>
      <c r="L11" s="3"/>
    </row>
    <row r="12" spans="1:12" x14ac:dyDescent="0.3">
      <c r="A12" s="11">
        <v>10</v>
      </c>
      <c r="B12" s="11" t="s">
        <v>45</v>
      </c>
      <c r="C12" s="11" t="s">
        <v>44</v>
      </c>
      <c r="D12" s="16" t="s">
        <v>14</v>
      </c>
      <c r="E12" s="10"/>
      <c r="F12" s="10">
        <f t="shared" si="0"/>
        <v>0</v>
      </c>
      <c r="G12" s="4"/>
      <c r="H12" s="10">
        <v>1</v>
      </c>
      <c r="I12" s="7">
        <f t="shared" si="1"/>
        <v>0</v>
      </c>
      <c r="J12" s="5"/>
      <c r="K12" s="3"/>
      <c r="L12" s="3"/>
    </row>
    <row r="13" spans="1:12" x14ac:dyDescent="0.3">
      <c r="A13" s="11">
        <v>11</v>
      </c>
      <c r="B13" s="11" t="s">
        <v>45</v>
      </c>
      <c r="C13" s="11" t="s">
        <v>44</v>
      </c>
      <c r="D13" s="16" t="s">
        <v>15</v>
      </c>
      <c r="E13" s="10"/>
      <c r="F13" s="10">
        <f t="shared" si="0"/>
        <v>0</v>
      </c>
      <c r="G13" s="4"/>
      <c r="H13" s="10">
        <v>2</v>
      </c>
      <c r="I13" s="7">
        <f t="shared" si="1"/>
        <v>0</v>
      </c>
      <c r="J13" s="5"/>
      <c r="K13" s="3"/>
      <c r="L13" s="3"/>
    </row>
    <row r="14" spans="1:12" x14ac:dyDescent="0.3">
      <c r="A14" s="11">
        <v>12</v>
      </c>
      <c r="B14" s="11" t="s">
        <v>45</v>
      </c>
      <c r="C14" s="11" t="s">
        <v>44</v>
      </c>
      <c r="D14" s="16" t="s">
        <v>16</v>
      </c>
      <c r="E14" s="10"/>
      <c r="F14" s="10">
        <f>E14*1.2</f>
        <v>0</v>
      </c>
      <c r="G14" s="4"/>
      <c r="H14" s="10">
        <v>2</v>
      </c>
      <c r="I14" s="7">
        <f>F14*H14</f>
        <v>0</v>
      </c>
      <c r="J14" s="5"/>
      <c r="K14" s="3"/>
      <c r="L14" s="3"/>
    </row>
    <row r="15" spans="1:12" x14ac:dyDescent="0.3">
      <c r="A15" s="11">
        <v>13</v>
      </c>
      <c r="B15" s="11" t="s">
        <v>45</v>
      </c>
      <c r="C15" s="11" t="s">
        <v>44</v>
      </c>
      <c r="D15" t="s">
        <v>17</v>
      </c>
      <c r="E15" s="19"/>
      <c r="F15" s="10">
        <f t="shared" si="0"/>
        <v>0</v>
      </c>
      <c r="G15" s="4"/>
      <c r="H15" s="10">
        <v>1</v>
      </c>
      <c r="I15" s="7">
        <f t="shared" si="1"/>
        <v>0</v>
      </c>
      <c r="J15" s="5"/>
      <c r="K15" s="3"/>
      <c r="L15" s="3"/>
    </row>
    <row r="16" spans="1:12" x14ac:dyDescent="0.3">
      <c r="A16" s="11">
        <v>14</v>
      </c>
      <c r="B16" s="11" t="s">
        <v>45</v>
      </c>
      <c r="C16" s="11" t="s">
        <v>44</v>
      </c>
      <c r="D16" s="16" t="s">
        <v>18</v>
      </c>
      <c r="E16" s="10"/>
      <c r="F16" s="10">
        <f t="shared" si="0"/>
        <v>0</v>
      </c>
      <c r="G16" s="4"/>
      <c r="H16" s="10">
        <v>1</v>
      </c>
      <c r="I16" s="7">
        <f t="shared" si="1"/>
        <v>0</v>
      </c>
      <c r="J16" s="5"/>
      <c r="K16" s="3"/>
      <c r="L16" s="3"/>
    </row>
    <row r="17" spans="1:12" x14ac:dyDescent="0.3">
      <c r="A17" s="11">
        <v>15</v>
      </c>
      <c r="B17" s="11" t="s">
        <v>45</v>
      </c>
      <c r="C17" s="11" t="s">
        <v>44</v>
      </c>
      <c r="D17" s="16" t="s">
        <v>19</v>
      </c>
      <c r="E17" s="10"/>
      <c r="F17" s="10">
        <f t="shared" si="0"/>
        <v>0</v>
      </c>
      <c r="G17" s="4"/>
      <c r="H17" s="10">
        <v>1</v>
      </c>
      <c r="I17" s="7">
        <f t="shared" si="1"/>
        <v>0</v>
      </c>
      <c r="J17" s="5"/>
      <c r="K17" s="3"/>
      <c r="L17" s="3"/>
    </row>
    <row r="18" spans="1:12" x14ac:dyDescent="0.3">
      <c r="A18" s="11">
        <v>16</v>
      </c>
      <c r="B18" s="11" t="s">
        <v>45</v>
      </c>
      <c r="C18" s="11" t="s">
        <v>44</v>
      </c>
      <c r="D18" s="16" t="s">
        <v>20</v>
      </c>
      <c r="E18" s="10"/>
      <c r="F18" s="10">
        <f t="shared" si="0"/>
        <v>0</v>
      </c>
      <c r="G18" s="4"/>
      <c r="H18" s="10">
        <v>1</v>
      </c>
      <c r="I18" s="7">
        <f t="shared" si="1"/>
        <v>0</v>
      </c>
      <c r="J18" s="5"/>
      <c r="K18" s="3"/>
      <c r="L18" s="3"/>
    </row>
    <row r="19" spans="1:12" x14ac:dyDescent="0.3">
      <c r="A19" s="11">
        <v>17</v>
      </c>
      <c r="B19" s="11" t="s">
        <v>45</v>
      </c>
      <c r="C19" s="11" t="s">
        <v>44</v>
      </c>
      <c r="D19" s="16" t="s">
        <v>21</v>
      </c>
      <c r="E19" s="10"/>
      <c r="F19" s="10">
        <f t="shared" si="0"/>
        <v>0</v>
      </c>
      <c r="G19" s="4"/>
      <c r="H19" s="10">
        <v>1</v>
      </c>
      <c r="I19" s="7">
        <f t="shared" si="1"/>
        <v>0</v>
      </c>
      <c r="J19" s="5"/>
      <c r="K19" s="3"/>
      <c r="L19" s="3"/>
    </row>
    <row r="20" spans="1:12" x14ac:dyDescent="0.3">
      <c r="A20" s="11">
        <v>18</v>
      </c>
      <c r="B20" s="11" t="s">
        <v>45</v>
      </c>
      <c r="C20" s="11" t="s">
        <v>44</v>
      </c>
      <c r="D20" s="16" t="s">
        <v>22</v>
      </c>
      <c r="E20" s="10"/>
      <c r="F20" s="10">
        <f t="shared" si="0"/>
        <v>0</v>
      </c>
      <c r="G20" s="4"/>
      <c r="H20" s="10">
        <v>1</v>
      </c>
      <c r="I20" s="7">
        <f t="shared" si="1"/>
        <v>0</v>
      </c>
      <c r="J20" s="5"/>
      <c r="K20" s="3"/>
      <c r="L20" s="3"/>
    </row>
    <row r="21" spans="1:12" x14ac:dyDescent="0.3">
      <c r="A21" s="11">
        <v>19</v>
      </c>
      <c r="B21" s="11" t="s">
        <v>45</v>
      </c>
      <c r="C21" s="11" t="s">
        <v>44</v>
      </c>
      <c r="D21" s="16" t="s">
        <v>23</v>
      </c>
      <c r="E21" s="10"/>
      <c r="F21" s="10">
        <f t="shared" si="0"/>
        <v>0</v>
      </c>
      <c r="G21" s="4"/>
      <c r="H21" s="10">
        <v>3</v>
      </c>
      <c r="I21" s="7">
        <f t="shared" si="1"/>
        <v>0</v>
      </c>
      <c r="J21" s="5"/>
      <c r="K21" s="3"/>
      <c r="L21" s="3"/>
    </row>
    <row r="22" spans="1:12" x14ac:dyDescent="0.3">
      <c r="A22" s="11">
        <v>20</v>
      </c>
      <c r="B22" s="11" t="s">
        <v>45</v>
      </c>
      <c r="C22" s="11" t="s">
        <v>44</v>
      </c>
      <c r="D22" s="16" t="s">
        <v>4</v>
      </c>
      <c r="E22" s="10"/>
      <c r="F22" s="10">
        <f t="shared" si="0"/>
        <v>0</v>
      </c>
      <c r="G22" s="4"/>
      <c r="H22" s="10">
        <v>1</v>
      </c>
      <c r="I22" s="7">
        <f t="shared" si="1"/>
        <v>0</v>
      </c>
      <c r="J22" s="5"/>
      <c r="K22" s="3"/>
      <c r="L22" s="3"/>
    </row>
    <row r="23" spans="1:12" x14ac:dyDescent="0.3">
      <c r="A23" s="11">
        <v>21</v>
      </c>
      <c r="B23" s="11" t="s">
        <v>45</v>
      </c>
      <c r="C23" s="11" t="s">
        <v>44</v>
      </c>
      <c r="D23" s="16" t="s">
        <v>24</v>
      </c>
      <c r="E23" s="10"/>
      <c r="F23" s="10">
        <f t="shared" si="0"/>
        <v>0</v>
      </c>
      <c r="G23" s="4"/>
      <c r="H23" s="10">
        <v>3</v>
      </c>
      <c r="I23" s="7">
        <f t="shared" si="1"/>
        <v>0</v>
      </c>
      <c r="J23" s="5"/>
      <c r="K23" s="3"/>
      <c r="L23" s="3"/>
    </row>
    <row r="24" spans="1:12" x14ac:dyDescent="0.3">
      <c r="A24" s="11">
        <v>22</v>
      </c>
      <c r="B24" s="11" t="s">
        <v>45</v>
      </c>
      <c r="C24" s="11" t="s">
        <v>44</v>
      </c>
      <c r="D24" s="16" t="s">
        <v>25</v>
      </c>
      <c r="E24" s="10"/>
      <c r="F24" s="10">
        <f t="shared" si="0"/>
        <v>0</v>
      </c>
      <c r="G24" s="4"/>
      <c r="H24" s="10">
        <v>1</v>
      </c>
      <c r="I24" s="7">
        <f t="shared" si="1"/>
        <v>0</v>
      </c>
      <c r="J24" s="5"/>
      <c r="K24" s="3"/>
      <c r="L24" s="3"/>
    </row>
    <row r="25" spans="1:12" x14ac:dyDescent="0.3">
      <c r="A25" s="11">
        <v>23</v>
      </c>
      <c r="B25" s="11" t="s">
        <v>45</v>
      </c>
      <c r="C25" s="11" t="s">
        <v>44</v>
      </c>
      <c r="D25" s="16" t="s">
        <v>26</v>
      </c>
      <c r="E25" s="10"/>
      <c r="F25" s="10">
        <f t="shared" si="0"/>
        <v>0</v>
      </c>
      <c r="G25" s="4"/>
      <c r="H25" s="10">
        <v>1</v>
      </c>
      <c r="I25" s="7">
        <f>F25*H25</f>
        <v>0</v>
      </c>
      <c r="J25" s="5"/>
      <c r="K25" s="3"/>
      <c r="L25" s="3"/>
    </row>
    <row r="26" spans="1:12" x14ac:dyDescent="0.3">
      <c r="A26" s="11">
        <v>24</v>
      </c>
      <c r="B26" s="11" t="s">
        <v>45</v>
      </c>
      <c r="C26" s="11" t="s">
        <v>44</v>
      </c>
      <c r="D26" s="16" t="s">
        <v>27</v>
      </c>
      <c r="E26" s="10"/>
      <c r="F26" s="10">
        <f t="shared" si="0"/>
        <v>0</v>
      </c>
      <c r="G26" s="4"/>
      <c r="H26" s="10">
        <v>1</v>
      </c>
      <c r="I26" s="7">
        <f t="shared" si="1"/>
        <v>0</v>
      </c>
      <c r="J26" s="5"/>
      <c r="K26" s="3"/>
      <c r="L26" s="3"/>
    </row>
    <row r="27" spans="1:12" ht="28.8" x14ac:dyDescent="0.3">
      <c r="A27" s="11">
        <v>25</v>
      </c>
      <c r="B27" s="11" t="s">
        <v>45</v>
      </c>
      <c r="C27" s="11" t="s">
        <v>44</v>
      </c>
      <c r="D27" s="17" t="s">
        <v>34</v>
      </c>
      <c r="E27" s="10"/>
      <c r="F27" s="10">
        <f t="shared" si="0"/>
        <v>0</v>
      </c>
      <c r="G27" s="4"/>
      <c r="H27" s="10">
        <v>1</v>
      </c>
      <c r="I27" s="7">
        <f t="shared" si="1"/>
        <v>0</v>
      </c>
      <c r="J27" s="5"/>
      <c r="K27" s="3"/>
      <c r="L27" s="3"/>
    </row>
    <row r="28" spans="1:12" ht="28.8" x14ac:dyDescent="0.3">
      <c r="A28" s="11">
        <v>26</v>
      </c>
      <c r="B28" s="11" t="s">
        <v>45</v>
      </c>
      <c r="C28" s="11" t="s">
        <v>44</v>
      </c>
      <c r="D28" s="17" t="s">
        <v>35</v>
      </c>
      <c r="E28" s="10"/>
      <c r="F28" s="10">
        <f t="shared" si="0"/>
        <v>0</v>
      </c>
      <c r="G28" s="4"/>
      <c r="H28" s="10">
        <v>1</v>
      </c>
      <c r="I28" s="7">
        <f t="shared" si="1"/>
        <v>0</v>
      </c>
      <c r="J28" s="5"/>
      <c r="K28" s="3"/>
      <c r="L28" s="3"/>
    </row>
    <row r="29" spans="1:12" ht="28.8" x14ac:dyDescent="0.3">
      <c r="A29" s="11">
        <v>27</v>
      </c>
      <c r="B29" s="11" t="s">
        <v>45</v>
      </c>
      <c r="C29" s="11" t="s">
        <v>44</v>
      </c>
      <c r="D29" s="17" t="s">
        <v>36</v>
      </c>
      <c r="E29" s="10"/>
      <c r="F29" s="10">
        <f t="shared" si="0"/>
        <v>0</v>
      </c>
      <c r="G29" s="4"/>
      <c r="H29" s="10">
        <v>3</v>
      </c>
      <c r="I29" s="7">
        <f t="shared" si="1"/>
        <v>0</v>
      </c>
      <c r="J29" s="5"/>
      <c r="K29" s="3"/>
      <c r="L29" s="3"/>
    </row>
    <row r="30" spans="1:12" ht="28.8" x14ac:dyDescent="0.3">
      <c r="A30" s="11">
        <v>28</v>
      </c>
      <c r="B30" s="11" t="s">
        <v>45</v>
      </c>
      <c r="C30" s="11" t="s">
        <v>44</v>
      </c>
      <c r="D30" s="17" t="s">
        <v>37</v>
      </c>
      <c r="E30" s="10"/>
      <c r="F30" s="10">
        <f t="shared" si="0"/>
        <v>0</v>
      </c>
      <c r="G30" s="4"/>
      <c r="H30" s="10">
        <v>6</v>
      </c>
      <c r="I30" s="7">
        <f t="shared" si="1"/>
        <v>0</v>
      </c>
      <c r="J30" s="5"/>
      <c r="K30" s="3"/>
      <c r="L30" s="3"/>
    </row>
    <row r="31" spans="1:12" x14ac:dyDescent="0.3">
      <c r="A31" s="11">
        <v>29</v>
      </c>
      <c r="B31" s="11" t="s">
        <v>45</v>
      </c>
      <c r="C31" s="11" t="s">
        <v>44</v>
      </c>
      <c r="D31" s="16" t="s">
        <v>28</v>
      </c>
      <c r="E31" s="10"/>
      <c r="F31" s="10">
        <f t="shared" si="0"/>
        <v>0</v>
      </c>
      <c r="G31" s="4"/>
      <c r="H31" s="10">
        <v>1</v>
      </c>
      <c r="I31" s="7">
        <f t="shared" si="1"/>
        <v>0</v>
      </c>
      <c r="J31" s="5"/>
      <c r="K31" s="3"/>
      <c r="L31" s="3"/>
    </row>
    <row r="32" spans="1:12" x14ac:dyDescent="0.3">
      <c r="A32" s="11">
        <v>30</v>
      </c>
      <c r="B32" s="11" t="s">
        <v>45</v>
      </c>
      <c r="C32" s="11" t="s">
        <v>44</v>
      </c>
      <c r="D32" s="16" t="s">
        <v>29</v>
      </c>
      <c r="E32" s="10"/>
      <c r="F32" s="10">
        <f t="shared" si="0"/>
        <v>0</v>
      </c>
      <c r="G32" s="4"/>
      <c r="H32" s="10">
        <v>1</v>
      </c>
      <c r="I32" s="7">
        <f t="shared" si="1"/>
        <v>0</v>
      </c>
      <c r="J32" s="5"/>
      <c r="K32" s="3"/>
      <c r="L32" s="3"/>
    </row>
    <row r="33" spans="1:12" x14ac:dyDescent="0.3">
      <c r="A33" s="11">
        <v>31</v>
      </c>
      <c r="B33" s="11" t="s">
        <v>45</v>
      </c>
      <c r="C33" s="11" t="s">
        <v>44</v>
      </c>
      <c r="D33" s="16" t="s">
        <v>30</v>
      </c>
      <c r="E33" s="10"/>
      <c r="F33" s="10">
        <f t="shared" si="0"/>
        <v>0</v>
      </c>
      <c r="G33" s="4"/>
      <c r="H33" s="10">
        <v>1</v>
      </c>
      <c r="I33" s="7">
        <f t="shared" si="1"/>
        <v>0</v>
      </c>
      <c r="J33" s="5"/>
      <c r="K33" s="3"/>
      <c r="L33" s="3"/>
    </row>
    <row r="34" spans="1:12" x14ac:dyDescent="0.3">
      <c r="A34" s="11">
        <v>32</v>
      </c>
      <c r="B34" s="11" t="s">
        <v>45</v>
      </c>
      <c r="C34" s="11" t="s">
        <v>44</v>
      </c>
      <c r="D34" s="16" t="s">
        <v>31</v>
      </c>
      <c r="E34" s="10"/>
      <c r="F34" s="10">
        <f t="shared" si="0"/>
        <v>0</v>
      </c>
      <c r="G34" s="4"/>
      <c r="H34" s="10">
        <v>1</v>
      </c>
      <c r="I34" s="7">
        <f t="shared" si="1"/>
        <v>0</v>
      </c>
      <c r="J34" s="5"/>
      <c r="K34" s="3"/>
      <c r="L34" s="3"/>
    </row>
    <row r="35" spans="1:12" ht="15" thickBot="1" x14ac:dyDescent="0.35">
      <c r="A35" s="11">
        <v>33</v>
      </c>
      <c r="B35" s="11" t="s">
        <v>45</v>
      </c>
      <c r="C35" s="11" t="s">
        <v>44</v>
      </c>
      <c r="D35" s="16" t="s">
        <v>32</v>
      </c>
      <c r="E35" s="10"/>
      <c r="F35" s="10">
        <f t="shared" si="0"/>
        <v>0</v>
      </c>
      <c r="G35" s="4"/>
      <c r="H35" s="10">
        <v>1</v>
      </c>
      <c r="I35" s="26">
        <f>F35*H35</f>
        <v>0</v>
      </c>
      <c r="J35" s="5"/>
      <c r="K35" s="3"/>
      <c r="L35" s="3"/>
    </row>
    <row r="36" spans="1:12" ht="15" thickBot="1" x14ac:dyDescent="0.35">
      <c r="H36" s="9" t="s">
        <v>49</v>
      </c>
      <c r="I36" s="27">
        <f>SUM(I3:I35)</f>
        <v>0</v>
      </c>
      <c r="J36" s="6"/>
    </row>
    <row r="38" spans="1:12" s="20" customFormat="1" x14ac:dyDescent="0.3">
      <c r="A38" s="20" t="s">
        <v>47</v>
      </c>
      <c r="C38" s="21"/>
      <c r="G38" t="s">
        <v>1</v>
      </c>
      <c r="H38" s="21"/>
      <c r="I38" s="22"/>
    </row>
    <row r="39" spans="1:12" s="20" customFormat="1" ht="13.2" x14ac:dyDescent="0.25">
      <c r="A39" s="20" t="s">
        <v>50</v>
      </c>
      <c r="C39" s="21"/>
      <c r="H39" s="21"/>
      <c r="I39" s="22"/>
    </row>
    <row r="40" spans="1:12" s="20" customFormat="1" ht="13.2" x14ac:dyDescent="0.25">
      <c r="A40" s="20" t="s">
        <v>51</v>
      </c>
      <c r="C40" s="21"/>
      <c r="H40" s="21"/>
      <c r="I40" s="22"/>
    </row>
    <row r="41" spans="1:12" s="20" customFormat="1" ht="13.2" x14ac:dyDescent="0.25">
      <c r="A41" s="20" t="s">
        <v>52</v>
      </c>
      <c r="C41" s="21"/>
      <c r="H41" s="21"/>
      <c r="I41" s="22"/>
    </row>
  </sheetData>
  <pageMargins left="0.70866141732283472" right="0.70866141732283472" top="0.74803149606299213" bottom="0.74803149606299213" header="0.31496062992125984" footer="0.31496062992125984"/>
  <pageSetup paperSize="8" scale="73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CREMADEILLS</dc:creator>
  <cp:lastModifiedBy>Pauline Cremadeills</cp:lastModifiedBy>
  <cp:lastPrinted>2025-04-23T17:18:11Z</cp:lastPrinted>
  <dcterms:created xsi:type="dcterms:W3CDTF">2024-05-22T16:37:17Z</dcterms:created>
  <dcterms:modified xsi:type="dcterms:W3CDTF">2026-04-27T19:23:06Z</dcterms:modified>
</cp:coreProperties>
</file>